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5월\105_엑셀\모범답안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5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업종">제1작업!$E$5:$E$12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" l="1"/>
  <c r="E14" i="1" l="1"/>
  <c r="G15" i="3"/>
  <c r="G9" i="3"/>
  <c r="G5" i="3"/>
  <c r="G17" i="3" s="1"/>
  <c r="D16" i="3"/>
  <c r="D10" i="3"/>
  <c r="D6" i="3"/>
  <c r="H11" i="2"/>
  <c r="E13" i="1"/>
  <c r="J13" i="1"/>
  <c r="J9" i="1"/>
  <c r="J8" i="1"/>
  <c r="J6" i="1"/>
  <c r="J12" i="1"/>
  <c r="J5" i="1"/>
  <c r="J11" i="1"/>
  <c r="J10" i="1"/>
  <c r="J7" i="1"/>
  <c r="I9" i="1"/>
  <c r="I8" i="1"/>
  <c r="I6" i="1"/>
  <c r="I12" i="1"/>
  <c r="I5" i="1"/>
  <c r="I11" i="1"/>
  <c r="I10" i="1"/>
  <c r="I7" i="1"/>
  <c r="D18" i="3" l="1"/>
</calcChain>
</file>

<file path=xl/sharedStrings.xml><?xml version="1.0" encoding="utf-8"?>
<sst xmlns="http://schemas.openxmlformats.org/spreadsheetml/2006/main" count="161" uniqueCount="53">
  <si>
    <t>전체 개수</t>
  </si>
  <si>
    <t>전체 최대값</t>
  </si>
  <si>
    <t>입주번호</t>
  </si>
  <si>
    <t>계약자</t>
  </si>
  <si>
    <t>상호명</t>
  </si>
  <si>
    <t>업종</t>
  </si>
  <si>
    <t>직원수</t>
  </si>
  <si>
    <t>김환희</t>
  </si>
  <si>
    <t>서비스업</t>
  </si>
  <si>
    <t>나연상사</t>
  </si>
  <si>
    <t>제조업</t>
  </si>
  <si>
    <t>노현준</t>
  </si>
  <si>
    <t>아라상사</t>
  </si>
  <si>
    <t>통신업</t>
  </si>
  <si>
    <t>소프트영</t>
  </si>
  <si>
    <t>가장 많은 직원수</t>
  </si>
  <si>
    <t>입주번호</t>
    <phoneticPr fontId="2" type="noConversion"/>
  </si>
  <si>
    <t>RA2019</t>
    <phoneticPr fontId="2" type="noConversion"/>
  </si>
  <si>
    <t>RB2020</t>
    <phoneticPr fontId="2" type="noConversion"/>
  </si>
  <si>
    <t>TB2019</t>
    <phoneticPr fontId="2" type="noConversion"/>
  </si>
  <si>
    <t>SA2018</t>
    <phoneticPr fontId="2" type="noConversion"/>
  </si>
  <si>
    <t>SC2020</t>
  </si>
  <si>
    <t>SC2020</t>
    <phoneticPr fontId="2" type="noConversion"/>
  </si>
  <si>
    <t>RA2018</t>
    <phoneticPr fontId="2" type="noConversion"/>
  </si>
  <si>
    <t>TC2020</t>
    <phoneticPr fontId="2" type="noConversion"/>
  </si>
  <si>
    <t>SA2019</t>
    <phoneticPr fontId="2" type="noConversion"/>
  </si>
  <si>
    <t>순위</t>
    <phoneticPr fontId="2" type="noConversion"/>
  </si>
  <si>
    <t>입주연도</t>
    <phoneticPr fontId="2" type="noConversion"/>
  </si>
  <si>
    <t>미라실업</t>
    <phoneticPr fontId="2" type="noConversion"/>
  </si>
  <si>
    <t>행복투어</t>
    <phoneticPr fontId="2" type="noConversion"/>
  </si>
  <si>
    <t>수리통신</t>
    <phoneticPr fontId="2" type="noConversion"/>
  </si>
  <si>
    <t>창우컴</t>
    <phoneticPr fontId="2" type="noConversion"/>
  </si>
  <si>
    <t>구태희</t>
    <phoneticPr fontId="2" type="noConversion"/>
  </si>
  <si>
    <t>신창우</t>
    <phoneticPr fontId="2" type="noConversion"/>
  </si>
  <si>
    <t>최은미</t>
    <phoneticPr fontId="2" type="noConversion"/>
  </si>
  <si>
    <t>신선미</t>
    <phoneticPr fontId="2" type="noConversion"/>
  </si>
  <si>
    <t>이진우</t>
    <phoneticPr fontId="2" type="noConversion"/>
  </si>
  <si>
    <t>고희성</t>
    <phoneticPr fontId="2" type="noConversion"/>
  </si>
  <si>
    <t>월임대료
(단위:천원)</t>
    <phoneticPr fontId="2" type="noConversion"/>
  </si>
  <si>
    <t>주차대수
(단위:대)</t>
    <phoneticPr fontId="2" type="noConversion"/>
  </si>
  <si>
    <t>서비스업의 월임대료(단위:천원) 평균</t>
    <phoneticPr fontId="2" type="noConversion"/>
  </si>
  <si>
    <t>제조업</t>
    <phoneticPr fontId="2" type="noConversion"/>
  </si>
  <si>
    <t>직원수</t>
    <phoneticPr fontId="2" type="noConversion"/>
  </si>
  <si>
    <t>&gt;=100</t>
    <phoneticPr fontId="2" type="noConversion"/>
  </si>
  <si>
    <t>통신업 개수</t>
  </si>
  <si>
    <t>제조업 개수</t>
  </si>
  <si>
    <t>서비스업 개수</t>
  </si>
  <si>
    <t>통신업 최대값</t>
    <phoneticPr fontId="2" type="noConversion"/>
  </si>
  <si>
    <t>제조업 최대값</t>
    <phoneticPr fontId="2" type="noConversion"/>
  </si>
  <si>
    <t>서비스업 최대값</t>
    <phoneticPr fontId="2" type="noConversion"/>
  </si>
  <si>
    <t>보리토리</t>
    <phoneticPr fontId="2" type="noConversion"/>
  </si>
  <si>
    <t>통신업 회사의 주차대수(단위:대) 평균</t>
    <phoneticPr fontId="2" type="noConversion"/>
  </si>
  <si>
    <t>서비스업 회사의 월임대료(단위:천원)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</si>
</sst>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_-* #,##0.0_-;\-* #,##0.0_-;_-* &quot;-&quot;_-;_-@_-"/>
    <numFmt numFmtId="177" formatCode="0_);[Red]\(0\)"/>
    <numFmt numFmtId="178" formatCode="#,##0&quot;명&quot;"/>
    <numFmt numFmtId="179" formatCode="_-* #,##0.000_-;\-* #,##0.00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9" fontId="3" fillId="0" borderId="0" xfId="2" applyFont="1">
      <alignment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178" fontId="3" fillId="0" borderId="0" xfId="0" applyNumberFormat="1" applyFo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1" fontId="3" fillId="0" borderId="19" xfId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177" fontId="3" fillId="0" borderId="3" xfId="2" applyNumberFormat="1" applyFont="1" applyBorder="1" applyAlignment="1">
      <alignment horizontal="right" vertical="center"/>
    </xf>
    <xf numFmtId="177" fontId="3" fillId="0" borderId="1" xfId="2" applyNumberFormat="1" applyFont="1" applyBorder="1" applyAlignment="1">
      <alignment horizontal="right" vertical="center"/>
    </xf>
    <xf numFmtId="177" fontId="3" fillId="0" borderId="10" xfId="2" applyNumberFormat="1" applyFont="1" applyBorder="1" applyAlignment="1">
      <alignment horizontal="right" vertical="center"/>
    </xf>
    <xf numFmtId="177" fontId="3" fillId="0" borderId="3" xfId="2" quotePrefix="1" applyNumberFormat="1" applyFont="1" applyBorder="1" applyAlignment="1">
      <alignment horizontal="right" vertical="center"/>
    </xf>
    <xf numFmtId="177" fontId="3" fillId="0" borderId="1" xfId="2" quotePrefix="1" applyNumberFormat="1" applyFont="1" applyBorder="1" applyAlignment="1">
      <alignment horizontal="right" vertical="center"/>
    </xf>
    <xf numFmtId="177" fontId="3" fillId="0" borderId="10" xfId="2" quotePrefix="1" applyNumberFormat="1" applyFont="1" applyBorder="1" applyAlignment="1">
      <alignment horizontal="right" vertical="center"/>
    </xf>
    <xf numFmtId="176" fontId="3" fillId="0" borderId="0" xfId="0" applyNumberFormat="1" applyFont="1">
      <alignment vertical="center"/>
    </xf>
    <xf numFmtId="179" fontId="3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/>
    </xf>
    <xf numFmtId="41" fontId="3" fillId="0" borderId="23" xfId="1" quotePrefix="1" applyNumberFormat="1" applyFont="1" applyBorder="1" applyAlignment="1">
      <alignment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177" fontId="3" fillId="0" borderId="11" xfId="1" quotePrefix="1" applyNumberFormat="1" applyFont="1" applyBorder="1" applyAlignment="1">
      <alignment vertical="center"/>
    </xf>
    <xf numFmtId="177" fontId="3" fillId="0" borderId="15" xfId="1" quotePrefix="1" applyNumberFormat="1" applyFont="1" applyBorder="1" applyAlignment="1">
      <alignment vertical="center"/>
    </xf>
    <xf numFmtId="177" fontId="3" fillId="0" borderId="3" xfId="1" quotePrefix="1" applyNumberFormat="1" applyFont="1" applyBorder="1" applyAlignment="1">
      <alignment vertical="center"/>
    </xf>
    <xf numFmtId="177" fontId="3" fillId="0" borderId="19" xfId="2" applyNumberFormat="1" applyFont="1" applyBorder="1" applyAlignment="1">
      <alignment horizontal="right" vertical="center"/>
    </xf>
    <xf numFmtId="178" fontId="3" fillId="0" borderId="19" xfId="1" applyNumberFormat="1" applyFont="1" applyBorder="1" applyAlignment="1">
      <alignment horizontal="right" vertical="center"/>
    </xf>
    <xf numFmtId="177" fontId="3" fillId="0" borderId="0" xfId="2" applyNumberFormat="1" applyFont="1" applyBorder="1" applyAlignment="1">
      <alignment horizontal="right" vertical="center"/>
    </xf>
    <xf numFmtId="178" fontId="3" fillId="0" borderId="0" xfId="1" applyNumberFormat="1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서비스업 및 제조업의 임대 현황</a:t>
            </a:r>
            <a:endParaRPr lang="ko-KR" sz="2000" b="1"/>
          </a:p>
        </c:rich>
      </c:tx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월임대료(단위:천원)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7D-4529-A8D3-CEDA7091AD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(제1작업!$D$5:$D$6,제1작업!$D$8:$D$10,제1작업!$D$12)</c:f>
              <c:strCache>
                <c:ptCount val="6"/>
                <c:pt idx="0">
                  <c:v>아라상사</c:v>
                </c:pt>
                <c:pt idx="1">
                  <c:v>행복투어</c:v>
                </c:pt>
                <c:pt idx="2">
                  <c:v>나연상사</c:v>
                </c:pt>
                <c:pt idx="3">
                  <c:v>보리토리</c:v>
                </c:pt>
                <c:pt idx="4">
                  <c:v>소프트영</c:v>
                </c:pt>
                <c:pt idx="5">
                  <c:v>미라실업</c:v>
                </c:pt>
              </c:strCache>
            </c:strRef>
          </c:cat>
          <c:val>
            <c:numRef>
              <c:f>(제1작업!$G$5:$G$6,제1작업!$G$8:$G$10,제1작업!$G$12)</c:f>
              <c:numCache>
                <c:formatCode>_(* #,##0_);_(* \(#,##0\);_(* "-"_);_(@_)</c:formatCode>
                <c:ptCount val="6"/>
                <c:pt idx="0">
                  <c:v>7980</c:v>
                </c:pt>
                <c:pt idx="1">
                  <c:v>13650</c:v>
                </c:pt>
                <c:pt idx="2">
                  <c:v>5160</c:v>
                </c:pt>
                <c:pt idx="3">
                  <c:v>8820</c:v>
                </c:pt>
                <c:pt idx="4">
                  <c:v>16040</c:v>
                </c:pt>
                <c:pt idx="5">
                  <c:v>7060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27-4DD6-B033-85F0D22FF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62565407"/>
        <c:axId val="262568735"/>
      </c:barChart>
      <c:lineChart>
        <c:grouping val="standar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직원수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(제1작업!$D$5:$D$6,제1작업!$D$8:$D$10,제1작업!$D$12)</c:f>
              <c:strCache>
                <c:ptCount val="6"/>
                <c:pt idx="0">
                  <c:v>아라상사</c:v>
                </c:pt>
                <c:pt idx="1">
                  <c:v>행복투어</c:v>
                </c:pt>
                <c:pt idx="2">
                  <c:v>나연상사</c:v>
                </c:pt>
                <c:pt idx="3">
                  <c:v>보리토리</c:v>
                </c:pt>
                <c:pt idx="4">
                  <c:v>소프트영</c:v>
                </c:pt>
                <c:pt idx="5">
                  <c:v>미라실업</c:v>
                </c:pt>
              </c:strCache>
            </c:strRef>
          </c:cat>
          <c:val>
            <c:numRef>
              <c:f>(제1작업!$H$5:$H$6,제1작업!$H$8:$H$10,제1작업!$H$12)</c:f>
              <c:numCache>
                <c:formatCode>#,##0"명"</c:formatCode>
                <c:ptCount val="6"/>
                <c:pt idx="0">
                  <c:v>60</c:v>
                </c:pt>
                <c:pt idx="1">
                  <c:v>128</c:v>
                </c:pt>
                <c:pt idx="2">
                  <c:v>38</c:v>
                </c:pt>
                <c:pt idx="3">
                  <c:v>72</c:v>
                </c:pt>
                <c:pt idx="4">
                  <c:v>146</c:v>
                </c:pt>
                <c:pt idx="5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27-4DD6-B033-85F0D22FF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604095"/>
        <c:axId val="262593279"/>
      </c:lineChart>
      <c:catAx>
        <c:axId val="262565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62568735"/>
        <c:crosses val="autoZero"/>
        <c:auto val="1"/>
        <c:lblAlgn val="ctr"/>
        <c:lblOffset val="100"/>
        <c:noMultiLvlLbl val="0"/>
      </c:catAx>
      <c:valAx>
        <c:axId val="262568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62565407"/>
        <c:crosses val="autoZero"/>
        <c:crossBetween val="between"/>
      </c:valAx>
      <c:valAx>
        <c:axId val="262593279"/>
        <c:scaling>
          <c:orientation val="minMax"/>
        </c:scaling>
        <c:delete val="0"/>
        <c:axPos val="r"/>
        <c:numFmt formatCode="#,##0&quot;명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62604095"/>
        <c:crosses val="max"/>
        <c:crossBetween val="between"/>
        <c:majorUnit val="40"/>
      </c:valAx>
      <c:catAx>
        <c:axId val="26260409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62593279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109538</xdr:rowOff>
    </xdr:from>
    <xdr:to>
      <xdr:col>6</xdr:col>
      <xdr:colOff>438151</xdr:colOff>
      <xdr:row>2</xdr:row>
      <xdr:rowOff>157163</xdr:rowOff>
    </xdr:to>
    <xdr:sp macro="" textlink="">
      <xdr:nvSpPr>
        <xdr:cNvPr id="2" name="사다리꼴 1">
          <a:extLst>
            <a:ext uri="{FF2B5EF4-FFF2-40B4-BE49-F238E27FC236}">
              <a16:creationId xmlns:a16="http://schemas.microsoft.com/office/drawing/2014/main" id="{08E21327-189A-417C-9F51-A2DD8DD40641}"/>
            </a:ext>
          </a:extLst>
        </xdr:cNvPr>
        <xdr:cNvSpPr/>
      </xdr:nvSpPr>
      <xdr:spPr>
        <a:xfrm>
          <a:off x="123826" y="109538"/>
          <a:ext cx="4648200" cy="619125"/>
        </a:xfrm>
        <a:prstGeom prst="trapezoid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마천빌딩 임대 정보</a:t>
          </a:r>
        </a:p>
      </xdr:txBody>
    </xdr:sp>
    <xdr:clientData/>
  </xdr:twoCellAnchor>
  <xdr:twoCellAnchor>
    <xdr:from>
      <xdr:col>7</xdr:col>
      <xdr:colOff>0</xdr:colOff>
      <xdr:row>0</xdr:row>
      <xdr:rowOff>66675</xdr:rowOff>
    </xdr:from>
    <xdr:to>
      <xdr:col>10</xdr:col>
      <xdr:colOff>0</xdr:colOff>
      <xdr:row>2</xdr:row>
      <xdr:rowOff>200025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6914BAC3-E41E-4B71-8E69-519902299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95875" y="66675"/>
          <a:ext cx="2705100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F69A55D-1DA7-412F-B518-0C4870F190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0.3966</cdr:x>
      <cdr:y>0.44529</cdr:y>
    </cdr:from>
    <cdr:to>
      <cdr:x>0.52081</cdr:x>
      <cdr:y>0.53097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056BEB52-1C2E-4223-AC8E-21EE002055D8}"/>
            </a:ext>
          </a:extLst>
        </cdr:cNvPr>
        <cdr:cNvSpPr/>
      </cdr:nvSpPr>
      <cdr:spPr>
        <a:xfrm xmlns:a="http://schemas.openxmlformats.org/drawingml/2006/main">
          <a:off x="3687128" y="2703892"/>
          <a:ext cx="1154747" cy="520265"/>
        </a:xfrm>
        <a:prstGeom xmlns:a="http://schemas.openxmlformats.org/drawingml/2006/main" prst="wedgeRoundRectCallout">
          <a:avLst>
            <a:gd name="adj1" fmla="val -27979"/>
            <a:gd name="adj2" fmla="val 113077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최소 월임대료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showGridLines="0" tabSelected="1" workbookViewId="0">
      <selection activeCell="J15" sqref="J15"/>
    </sheetView>
  </sheetViews>
  <sheetFormatPr defaultRowHeight="13.5" x14ac:dyDescent="0.3"/>
  <cols>
    <col min="1" max="1" width="1.625" style="1" customWidth="1"/>
    <col min="2" max="4" width="12.75" style="1" customWidth="1"/>
    <col min="5" max="5" width="11.875" style="1" customWidth="1"/>
    <col min="6" max="6" width="10.75" style="1" customWidth="1"/>
    <col min="7" max="7" width="12.75" style="1" customWidth="1"/>
    <col min="8" max="8" width="8.625" style="1" customWidth="1"/>
    <col min="9" max="10" width="10.375" style="1" customWidth="1"/>
    <col min="11" max="16384" width="9" style="1"/>
  </cols>
  <sheetData>
    <row r="1" spans="2:13" ht="22.5" customHeight="1" x14ac:dyDescent="0.3"/>
    <row r="2" spans="2:13" ht="22.5" customHeight="1" x14ac:dyDescent="0.3"/>
    <row r="3" spans="2:13" ht="22.5" customHeight="1" thickBot="1" x14ac:dyDescent="0.35"/>
    <row r="4" spans="2:13" ht="27.75" thickBot="1" x14ac:dyDescent="0.35">
      <c r="B4" s="7" t="s">
        <v>2</v>
      </c>
      <c r="C4" s="8" t="s">
        <v>3</v>
      </c>
      <c r="D4" s="8" t="s">
        <v>4</v>
      </c>
      <c r="E4" s="9" t="s">
        <v>5</v>
      </c>
      <c r="F4" s="9" t="s">
        <v>39</v>
      </c>
      <c r="G4" s="9" t="s">
        <v>38</v>
      </c>
      <c r="H4" s="9" t="s">
        <v>6</v>
      </c>
      <c r="I4" s="9" t="s">
        <v>26</v>
      </c>
      <c r="J4" s="29" t="s">
        <v>27</v>
      </c>
    </row>
    <row r="5" spans="2:13" ht="15.75" customHeight="1" x14ac:dyDescent="0.3">
      <c r="B5" s="10" t="s">
        <v>22</v>
      </c>
      <c r="C5" s="11" t="s">
        <v>11</v>
      </c>
      <c r="D5" s="11" t="s">
        <v>12</v>
      </c>
      <c r="E5" s="11" t="s">
        <v>8</v>
      </c>
      <c r="F5" s="30">
        <v>26</v>
      </c>
      <c r="G5" s="20">
        <v>7980</v>
      </c>
      <c r="H5" s="40">
        <v>60</v>
      </c>
      <c r="I5" s="33" t="str">
        <f t="shared" ref="I5:I12" si="0">IF(_xlfn.RANK.EQ(G5,$G$5:$G$12)&lt;=3,_xlfn.RANK.EQ(G5,$G$5:$G$12),"")</f>
        <v/>
      </c>
      <c r="J5" s="16" t="str">
        <f t="shared" ref="J5:J12" si="1">RIGHT(B5,4)&amp;"년"</f>
        <v>2020년</v>
      </c>
      <c r="M5" s="19"/>
    </row>
    <row r="6" spans="2:13" ht="15.75" customHeight="1" x14ac:dyDescent="0.3">
      <c r="B6" s="3" t="s">
        <v>19</v>
      </c>
      <c r="C6" s="28" t="s">
        <v>32</v>
      </c>
      <c r="D6" s="28" t="s">
        <v>29</v>
      </c>
      <c r="E6" s="28" t="s">
        <v>8</v>
      </c>
      <c r="F6" s="31">
        <v>43</v>
      </c>
      <c r="G6" s="21">
        <v>13650</v>
      </c>
      <c r="H6" s="41">
        <v>128</v>
      </c>
      <c r="I6" s="34">
        <f t="shared" si="0"/>
        <v>2</v>
      </c>
      <c r="J6" s="17" t="str">
        <f t="shared" si="1"/>
        <v>2019년</v>
      </c>
      <c r="M6" s="19"/>
    </row>
    <row r="7" spans="2:13" ht="15.75" customHeight="1" x14ac:dyDescent="0.3">
      <c r="B7" s="3" t="s">
        <v>25</v>
      </c>
      <c r="C7" s="28" t="s">
        <v>33</v>
      </c>
      <c r="D7" s="28" t="s">
        <v>31</v>
      </c>
      <c r="E7" s="28" t="s">
        <v>13</v>
      </c>
      <c r="F7" s="31">
        <v>3</v>
      </c>
      <c r="G7" s="21">
        <v>1030</v>
      </c>
      <c r="H7" s="41">
        <v>9</v>
      </c>
      <c r="I7" s="34" t="str">
        <f t="shared" si="0"/>
        <v/>
      </c>
      <c r="J7" s="17" t="str">
        <f t="shared" si="1"/>
        <v>2019년</v>
      </c>
      <c r="M7" s="19"/>
    </row>
    <row r="8" spans="2:13" ht="15.75" customHeight="1" x14ac:dyDescent="0.3">
      <c r="B8" s="3" t="s">
        <v>18</v>
      </c>
      <c r="C8" s="28" t="s">
        <v>34</v>
      </c>
      <c r="D8" s="28" t="s">
        <v>9</v>
      </c>
      <c r="E8" s="28" t="s">
        <v>10</v>
      </c>
      <c r="F8" s="31">
        <v>13</v>
      </c>
      <c r="G8" s="21">
        <v>5160</v>
      </c>
      <c r="H8" s="41">
        <v>38</v>
      </c>
      <c r="I8" s="34" t="str">
        <f t="shared" si="0"/>
        <v/>
      </c>
      <c r="J8" s="17" t="str">
        <f t="shared" si="1"/>
        <v>2020년</v>
      </c>
      <c r="M8" s="19"/>
    </row>
    <row r="9" spans="2:13" ht="15.75" customHeight="1" x14ac:dyDescent="0.3">
      <c r="B9" s="3" t="s">
        <v>17</v>
      </c>
      <c r="C9" s="28" t="s">
        <v>7</v>
      </c>
      <c r="D9" s="28" t="s">
        <v>50</v>
      </c>
      <c r="E9" s="28" t="s">
        <v>8</v>
      </c>
      <c r="F9" s="31">
        <v>24</v>
      </c>
      <c r="G9" s="21">
        <v>8820</v>
      </c>
      <c r="H9" s="41">
        <v>72</v>
      </c>
      <c r="I9" s="34">
        <f t="shared" si="0"/>
        <v>3</v>
      </c>
      <c r="J9" s="17" t="str">
        <f t="shared" si="1"/>
        <v>2019년</v>
      </c>
      <c r="M9" s="19"/>
    </row>
    <row r="10" spans="2:13" ht="15.75" customHeight="1" x14ac:dyDescent="0.3">
      <c r="B10" s="3" t="s">
        <v>23</v>
      </c>
      <c r="C10" s="28" t="s">
        <v>35</v>
      </c>
      <c r="D10" s="28" t="s">
        <v>14</v>
      </c>
      <c r="E10" s="28" t="s">
        <v>8</v>
      </c>
      <c r="F10" s="31">
        <v>39</v>
      </c>
      <c r="G10" s="21">
        <v>16040</v>
      </c>
      <c r="H10" s="41">
        <v>146</v>
      </c>
      <c r="I10" s="34">
        <f t="shared" si="0"/>
        <v>1</v>
      </c>
      <c r="J10" s="17" t="str">
        <f t="shared" si="1"/>
        <v>2018년</v>
      </c>
      <c r="M10" s="19"/>
    </row>
    <row r="11" spans="2:13" ht="15.75" customHeight="1" x14ac:dyDescent="0.3">
      <c r="B11" s="3" t="s">
        <v>24</v>
      </c>
      <c r="C11" s="28" t="s">
        <v>36</v>
      </c>
      <c r="D11" s="28" t="s">
        <v>30</v>
      </c>
      <c r="E11" s="28" t="s">
        <v>13</v>
      </c>
      <c r="F11" s="31">
        <v>7</v>
      </c>
      <c r="G11" s="21">
        <v>2400</v>
      </c>
      <c r="H11" s="41">
        <v>19</v>
      </c>
      <c r="I11" s="34" t="str">
        <f t="shared" si="0"/>
        <v/>
      </c>
      <c r="J11" s="17" t="str">
        <f t="shared" si="1"/>
        <v>2020년</v>
      </c>
      <c r="M11" s="19"/>
    </row>
    <row r="12" spans="2:13" ht="15.75" customHeight="1" thickBot="1" x14ac:dyDescent="0.35">
      <c r="B12" s="12" t="s">
        <v>20</v>
      </c>
      <c r="C12" s="5" t="s">
        <v>37</v>
      </c>
      <c r="D12" s="5" t="s">
        <v>28</v>
      </c>
      <c r="E12" s="5" t="s">
        <v>10</v>
      </c>
      <c r="F12" s="32">
        <v>11</v>
      </c>
      <c r="G12" s="22">
        <v>7060</v>
      </c>
      <c r="H12" s="42">
        <v>32</v>
      </c>
      <c r="I12" s="35" t="str">
        <f t="shared" si="0"/>
        <v/>
      </c>
      <c r="J12" s="18" t="str">
        <f t="shared" si="1"/>
        <v>2018년</v>
      </c>
      <c r="M12" s="19"/>
    </row>
    <row r="13" spans="2:13" ht="19.5" customHeight="1" x14ac:dyDescent="0.3">
      <c r="B13" s="50" t="s">
        <v>51</v>
      </c>
      <c r="C13" s="51"/>
      <c r="D13" s="52"/>
      <c r="E13" s="45">
        <f>SUMIF(업종,"통신업",F5:F12)/COUNTIF(업종,"통신업")</f>
        <v>5</v>
      </c>
      <c r="F13" s="57"/>
      <c r="G13" s="56" t="s">
        <v>15</v>
      </c>
      <c r="H13" s="51"/>
      <c r="I13" s="52"/>
      <c r="J13" s="44">
        <f>MAX(H5:H12)</f>
        <v>146</v>
      </c>
    </row>
    <row r="14" spans="2:13" ht="19.5" customHeight="1" thickBot="1" x14ac:dyDescent="0.35">
      <c r="B14" s="53" t="s">
        <v>52</v>
      </c>
      <c r="C14" s="54"/>
      <c r="D14" s="55"/>
      <c r="E14" s="39">
        <f>DSUM(B4:H12,6,E4:E5)</f>
        <v>46490</v>
      </c>
      <c r="F14" s="58"/>
      <c r="G14" s="4" t="s">
        <v>16</v>
      </c>
      <c r="H14" s="5" t="s">
        <v>21</v>
      </c>
      <c r="I14" s="6" t="s">
        <v>6</v>
      </c>
      <c r="J14" s="43">
        <f>VLOOKUP(H14,B5:H12,7,0)</f>
        <v>60</v>
      </c>
    </row>
    <row r="16" spans="2:13" x14ac:dyDescent="0.3">
      <c r="E16" s="37"/>
    </row>
    <row r="17" spans="5:8" x14ac:dyDescent="0.3">
      <c r="E17" s="23"/>
      <c r="G17" s="23"/>
    </row>
    <row r="19" spans="5:8" x14ac:dyDescent="0.3">
      <c r="H19" s="36"/>
    </row>
    <row r="20" spans="5:8" ht="31.5" customHeight="1" x14ac:dyDescent="0.3"/>
  </sheetData>
  <sortState ref="A5:M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$F5&gt;=30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D35" sqref="D35"/>
    </sheetView>
  </sheetViews>
  <sheetFormatPr defaultRowHeight="13.5" x14ac:dyDescent="0.3"/>
  <cols>
    <col min="1" max="1" width="1.625" style="1" customWidth="1"/>
    <col min="2" max="4" width="12.75" style="1" customWidth="1"/>
    <col min="5" max="5" width="11.875" style="1" customWidth="1"/>
    <col min="6" max="6" width="10.75" style="1" customWidth="1"/>
    <col min="7" max="7" width="12.75" style="1" customWidth="1"/>
    <col min="8" max="8" width="8.625" style="1" customWidth="1"/>
    <col min="9" max="16384" width="9" style="1"/>
  </cols>
  <sheetData>
    <row r="1" spans="2:8" ht="14.25" thickBot="1" x14ac:dyDescent="0.35"/>
    <row r="2" spans="2:8" ht="27.75" thickBot="1" x14ac:dyDescent="0.35">
      <c r="B2" s="7" t="s">
        <v>2</v>
      </c>
      <c r="C2" s="8" t="s">
        <v>3</v>
      </c>
      <c r="D2" s="8" t="s">
        <v>4</v>
      </c>
      <c r="E2" s="9" t="s">
        <v>5</v>
      </c>
      <c r="F2" s="9" t="s">
        <v>39</v>
      </c>
      <c r="G2" s="9" t="s">
        <v>38</v>
      </c>
      <c r="H2" s="9" t="s">
        <v>6</v>
      </c>
    </row>
    <row r="3" spans="2:8" x14ac:dyDescent="0.3">
      <c r="B3" s="10" t="s">
        <v>22</v>
      </c>
      <c r="C3" s="11" t="s">
        <v>11</v>
      </c>
      <c r="D3" s="11" t="s">
        <v>12</v>
      </c>
      <c r="E3" s="11" t="s">
        <v>8</v>
      </c>
      <c r="F3" s="30">
        <v>26</v>
      </c>
      <c r="G3" s="20">
        <v>8289.9999999999891</v>
      </c>
      <c r="H3" s="40">
        <v>60</v>
      </c>
    </row>
    <row r="4" spans="2:8" x14ac:dyDescent="0.3">
      <c r="B4" s="3" t="s">
        <v>19</v>
      </c>
      <c r="C4" s="28" t="s">
        <v>32</v>
      </c>
      <c r="D4" s="28" t="s">
        <v>29</v>
      </c>
      <c r="E4" s="28" t="s">
        <v>8</v>
      </c>
      <c r="F4" s="31">
        <v>43</v>
      </c>
      <c r="G4" s="21">
        <v>13650</v>
      </c>
      <c r="H4" s="41">
        <v>128</v>
      </c>
    </row>
    <row r="5" spans="2:8" x14ac:dyDescent="0.3">
      <c r="B5" s="3" t="s">
        <v>25</v>
      </c>
      <c r="C5" s="28" t="s">
        <v>33</v>
      </c>
      <c r="D5" s="28" t="s">
        <v>31</v>
      </c>
      <c r="E5" s="28" t="s">
        <v>13</v>
      </c>
      <c r="F5" s="31">
        <v>3</v>
      </c>
      <c r="G5" s="21">
        <v>1030</v>
      </c>
      <c r="H5" s="41">
        <v>9</v>
      </c>
    </row>
    <row r="6" spans="2:8" x14ac:dyDescent="0.3">
      <c r="B6" s="3" t="s">
        <v>18</v>
      </c>
      <c r="C6" s="28" t="s">
        <v>34</v>
      </c>
      <c r="D6" s="28" t="s">
        <v>9</v>
      </c>
      <c r="E6" s="28" t="s">
        <v>10</v>
      </c>
      <c r="F6" s="31">
        <v>13</v>
      </c>
      <c r="G6" s="21">
        <v>5160</v>
      </c>
      <c r="H6" s="41">
        <v>38</v>
      </c>
    </row>
    <row r="7" spans="2:8" x14ac:dyDescent="0.3">
      <c r="B7" s="3" t="s">
        <v>17</v>
      </c>
      <c r="C7" s="28" t="s">
        <v>7</v>
      </c>
      <c r="D7" s="28" t="s">
        <v>50</v>
      </c>
      <c r="E7" s="28" t="s">
        <v>8</v>
      </c>
      <c r="F7" s="31">
        <v>24</v>
      </c>
      <c r="G7" s="21">
        <v>8820</v>
      </c>
      <c r="H7" s="41">
        <v>72</v>
      </c>
    </row>
    <row r="8" spans="2:8" x14ac:dyDescent="0.3">
      <c r="B8" s="3" t="s">
        <v>23</v>
      </c>
      <c r="C8" s="28" t="s">
        <v>35</v>
      </c>
      <c r="D8" s="28" t="s">
        <v>14</v>
      </c>
      <c r="E8" s="28" t="s">
        <v>8</v>
      </c>
      <c r="F8" s="31">
        <v>39</v>
      </c>
      <c r="G8" s="21">
        <v>16040</v>
      </c>
      <c r="H8" s="41">
        <v>146</v>
      </c>
    </row>
    <row r="9" spans="2:8" x14ac:dyDescent="0.3">
      <c r="B9" s="3" t="s">
        <v>24</v>
      </c>
      <c r="C9" s="28" t="s">
        <v>36</v>
      </c>
      <c r="D9" s="28" t="s">
        <v>30</v>
      </c>
      <c r="E9" s="28" t="s">
        <v>13</v>
      </c>
      <c r="F9" s="31">
        <v>7</v>
      </c>
      <c r="G9" s="21">
        <v>2400</v>
      </c>
      <c r="H9" s="41">
        <v>19</v>
      </c>
    </row>
    <row r="10" spans="2:8" x14ac:dyDescent="0.3">
      <c r="B10" s="24" t="s">
        <v>20</v>
      </c>
      <c r="C10" s="25" t="s">
        <v>37</v>
      </c>
      <c r="D10" s="25" t="s">
        <v>28</v>
      </c>
      <c r="E10" s="25" t="s">
        <v>10</v>
      </c>
      <c r="F10" s="46">
        <v>11</v>
      </c>
      <c r="G10" s="26">
        <v>7060</v>
      </c>
      <c r="H10" s="47">
        <v>32</v>
      </c>
    </row>
    <row r="11" spans="2:8" x14ac:dyDescent="0.3">
      <c r="B11" s="59" t="s">
        <v>40</v>
      </c>
      <c r="C11" s="59"/>
      <c r="D11" s="59"/>
      <c r="E11" s="59"/>
      <c r="F11" s="59"/>
      <c r="G11" s="59"/>
      <c r="H11" s="2">
        <f>DAVERAGE(B2:H10,6,E2:E3)</f>
        <v>11699.999999999996</v>
      </c>
    </row>
    <row r="13" spans="2:8" ht="14.25" thickBot="1" x14ac:dyDescent="0.35"/>
    <row r="14" spans="2:8" x14ac:dyDescent="0.3">
      <c r="B14" s="9" t="s">
        <v>5</v>
      </c>
      <c r="C14" s="9" t="s">
        <v>42</v>
      </c>
    </row>
    <row r="15" spans="2:8" x14ac:dyDescent="0.3">
      <c r="B15" s="1" t="s">
        <v>41</v>
      </c>
    </row>
    <row r="16" spans="2:8" x14ac:dyDescent="0.3">
      <c r="C16" s="1" t="s">
        <v>43</v>
      </c>
    </row>
    <row r="17" spans="2:8" ht="14.25" thickBot="1" x14ac:dyDescent="0.35"/>
    <row r="18" spans="2:8" ht="27" x14ac:dyDescent="0.3">
      <c r="B18" s="7" t="s">
        <v>2</v>
      </c>
      <c r="C18" s="8" t="s">
        <v>3</v>
      </c>
      <c r="D18" s="8" t="s">
        <v>4</v>
      </c>
      <c r="E18" s="9" t="s">
        <v>5</v>
      </c>
      <c r="F18" s="9" t="s">
        <v>39</v>
      </c>
      <c r="G18" s="9" t="s">
        <v>38</v>
      </c>
      <c r="H18" s="9" t="s">
        <v>6</v>
      </c>
    </row>
    <row r="19" spans="2:8" x14ac:dyDescent="0.3">
      <c r="B19" s="3" t="s">
        <v>19</v>
      </c>
      <c r="C19" s="38" t="s">
        <v>32</v>
      </c>
      <c r="D19" s="38" t="s">
        <v>29</v>
      </c>
      <c r="E19" s="38" t="s">
        <v>8</v>
      </c>
      <c r="F19" s="31">
        <v>43</v>
      </c>
      <c r="G19" s="21">
        <v>13650</v>
      </c>
      <c r="H19" s="41">
        <v>128</v>
      </c>
    </row>
    <row r="20" spans="2:8" x14ac:dyDescent="0.3">
      <c r="B20" s="3" t="s">
        <v>18</v>
      </c>
      <c r="C20" s="38" t="s">
        <v>34</v>
      </c>
      <c r="D20" s="38" t="s">
        <v>9</v>
      </c>
      <c r="E20" s="38" t="s">
        <v>10</v>
      </c>
      <c r="F20" s="31">
        <v>13</v>
      </c>
      <c r="G20" s="21">
        <v>5160</v>
      </c>
      <c r="H20" s="41">
        <v>38</v>
      </c>
    </row>
    <row r="21" spans="2:8" x14ac:dyDescent="0.3">
      <c r="B21" s="3" t="s">
        <v>23</v>
      </c>
      <c r="C21" s="38" t="s">
        <v>35</v>
      </c>
      <c r="D21" s="38" t="s">
        <v>14</v>
      </c>
      <c r="E21" s="38" t="s">
        <v>8</v>
      </c>
      <c r="F21" s="31">
        <v>39</v>
      </c>
      <c r="G21" s="21">
        <v>16040</v>
      </c>
      <c r="H21" s="41">
        <v>146</v>
      </c>
    </row>
    <row r="22" spans="2:8" x14ac:dyDescent="0.3">
      <c r="B22" s="24" t="s">
        <v>20</v>
      </c>
      <c r="C22" s="25" t="s">
        <v>37</v>
      </c>
      <c r="D22" s="25" t="s">
        <v>28</v>
      </c>
      <c r="E22" s="25" t="s">
        <v>10</v>
      </c>
      <c r="F22" s="46">
        <v>11</v>
      </c>
      <c r="G22" s="26">
        <v>7060</v>
      </c>
      <c r="H22" s="47">
        <v>32</v>
      </c>
    </row>
  </sheetData>
  <mergeCells count="1">
    <mergeCell ref="B11:G11"/>
  </mergeCells>
  <phoneticPr fontId="2" type="noConversion"/>
  <conditionalFormatting sqref="B3:H10">
    <cfRule type="expression" dxfId="1" priority="1">
      <formula>$F3&gt;=30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L21" sqref="L21"/>
    </sheetView>
  </sheetViews>
  <sheetFormatPr defaultRowHeight="13.5" x14ac:dyDescent="0.3"/>
  <cols>
    <col min="1" max="1" width="1.625" style="1" customWidth="1"/>
    <col min="2" max="4" width="12.75" style="1" customWidth="1"/>
    <col min="5" max="5" width="17.125" style="1" bestFit="1" customWidth="1"/>
    <col min="6" max="6" width="10.75" style="1" customWidth="1"/>
    <col min="7" max="7" width="12.75" style="1" customWidth="1"/>
    <col min="8" max="8" width="8.625" style="1" customWidth="1"/>
    <col min="9" max="16384" width="9" style="1"/>
  </cols>
  <sheetData>
    <row r="1" spans="2:8" ht="14.25" thickBot="1" x14ac:dyDescent="0.35"/>
    <row r="2" spans="2:8" ht="27.75" thickBot="1" x14ac:dyDescent="0.35">
      <c r="B2" s="7" t="s">
        <v>2</v>
      </c>
      <c r="C2" s="8" t="s">
        <v>3</v>
      </c>
      <c r="D2" s="8" t="s">
        <v>4</v>
      </c>
      <c r="E2" s="9" t="s">
        <v>5</v>
      </c>
      <c r="F2" s="9" t="s">
        <v>39</v>
      </c>
      <c r="G2" s="9" t="s">
        <v>38</v>
      </c>
      <c r="H2" s="9" t="s">
        <v>6</v>
      </c>
    </row>
    <row r="3" spans="2:8" x14ac:dyDescent="0.3">
      <c r="B3" s="10" t="s">
        <v>25</v>
      </c>
      <c r="C3" s="11" t="s">
        <v>33</v>
      </c>
      <c r="D3" s="11" t="s">
        <v>31</v>
      </c>
      <c r="E3" s="11" t="s">
        <v>13</v>
      </c>
      <c r="F3" s="30">
        <v>3</v>
      </c>
      <c r="G3" s="20">
        <v>1030</v>
      </c>
      <c r="H3" s="40">
        <v>9</v>
      </c>
    </row>
    <row r="4" spans="2:8" x14ac:dyDescent="0.3">
      <c r="B4" s="3" t="s">
        <v>24</v>
      </c>
      <c r="C4" s="28" t="s">
        <v>36</v>
      </c>
      <c r="D4" s="28" t="s">
        <v>30</v>
      </c>
      <c r="E4" s="28" t="s">
        <v>13</v>
      </c>
      <c r="F4" s="31">
        <v>7</v>
      </c>
      <c r="G4" s="21">
        <v>2400</v>
      </c>
      <c r="H4" s="41">
        <v>19</v>
      </c>
    </row>
    <row r="5" spans="2:8" x14ac:dyDescent="0.3">
      <c r="B5" s="3"/>
      <c r="C5" s="28"/>
      <c r="D5" s="28"/>
      <c r="E5" s="13" t="s">
        <v>47</v>
      </c>
      <c r="F5" s="31"/>
      <c r="G5" s="21">
        <f>SUBTOTAL(4,G3:G4)</f>
        <v>2400</v>
      </c>
      <c r="H5" s="41"/>
    </row>
    <row r="6" spans="2:8" x14ac:dyDescent="0.3">
      <c r="B6" s="3"/>
      <c r="C6" s="28"/>
      <c r="D6" s="28">
        <f>SUBTOTAL(3,D3:D4)</f>
        <v>2</v>
      </c>
      <c r="E6" s="13" t="s">
        <v>44</v>
      </c>
      <c r="F6" s="31"/>
      <c r="G6" s="21"/>
      <c r="H6" s="41"/>
    </row>
    <row r="7" spans="2:8" x14ac:dyDescent="0.3">
      <c r="B7" s="3" t="s">
        <v>18</v>
      </c>
      <c r="C7" s="28" t="s">
        <v>34</v>
      </c>
      <c r="D7" s="28" t="s">
        <v>9</v>
      </c>
      <c r="E7" s="28" t="s">
        <v>10</v>
      </c>
      <c r="F7" s="31">
        <v>13</v>
      </c>
      <c r="G7" s="21">
        <v>5160</v>
      </c>
      <c r="H7" s="41">
        <v>38</v>
      </c>
    </row>
    <row r="8" spans="2:8" x14ac:dyDescent="0.3">
      <c r="B8" s="3" t="s">
        <v>20</v>
      </c>
      <c r="C8" s="28" t="s">
        <v>37</v>
      </c>
      <c r="D8" s="28" t="s">
        <v>28</v>
      </c>
      <c r="E8" s="28" t="s">
        <v>10</v>
      </c>
      <c r="F8" s="31">
        <v>11</v>
      </c>
      <c r="G8" s="21">
        <v>7060</v>
      </c>
      <c r="H8" s="41">
        <v>32</v>
      </c>
    </row>
    <row r="9" spans="2:8" x14ac:dyDescent="0.3">
      <c r="B9" s="3"/>
      <c r="C9" s="28"/>
      <c r="D9" s="28"/>
      <c r="E9" s="13" t="s">
        <v>48</v>
      </c>
      <c r="F9" s="31"/>
      <c r="G9" s="21">
        <f>SUBTOTAL(4,G7:G8)</f>
        <v>7060</v>
      </c>
      <c r="H9" s="41"/>
    </row>
    <row r="10" spans="2:8" x14ac:dyDescent="0.3">
      <c r="B10" s="3"/>
      <c r="C10" s="28"/>
      <c r="D10" s="28">
        <f>SUBTOTAL(3,D7:D8)</f>
        <v>2</v>
      </c>
      <c r="E10" s="13" t="s">
        <v>45</v>
      </c>
      <c r="F10" s="31"/>
      <c r="G10" s="21"/>
      <c r="H10" s="41"/>
    </row>
    <row r="11" spans="2:8" x14ac:dyDescent="0.3">
      <c r="B11" s="3" t="s">
        <v>22</v>
      </c>
      <c r="C11" s="28" t="s">
        <v>11</v>
      </c>
      <c r="D11" s="28" t="s">
        <v>12</v>
      </c>
      <c r="E11" s="28" t="s">
        <v>8</v>
      </c>
      <c r="F11" s="31">
        <v>26</v>
      </c>
      <c r="G11" s="21">
        <v>7980</v>
      </c>
      <c r="H11" s="41">
        <v>60</v>
      </c>
    </row>
    <row r="12" spans="2:8" x14ac:dyDescent="0.3">
      <c r="B12" s="3" t="s">
        <v>19</v>
      </c>
      <c r="C12" s="28" t="s">
        <v>32</v>
      </c>
      <c r="D12" s="28" t="s">
        <v>29</v>
      </c>
      <c r="E12" s="28" t="s">
        <v>8</v>
      </c>
      <c r="F12" s="31">
        <v>43</v>
      </c>
      <c r="G12" s="21">
        <v>13650</v>
      </c>
      <c r="H12" s="41">
        <v>128</v>
      </c>
    </row>
    <row r="13" spans="2:8" x14ac:dyDescent="0.3">
      <c r="B13" s="3" t="s">
        <v>17</v>
      </c>
      <c r="C13" s="28" t="s">
        <v>7</v>
      </c>
      <c r="D13" s="28" t="s">
        <v>50</v>
      </c>
      <c r="E13" s="28" t="s">
        <v>8</v>
      </c>
      <c r="F13" s="31">
        <v>24</v>
      </c>
      <c r="G13" s="21">
        <v>8820</v>
      </c>
      <c r="H13" s="41">
        <v>72</v>
      </c>
    </row>
    <row r="14" spans="2:8" ht="14.25" thickBot="1" x14ac:dyDescent="0.35">
      <c r="B14" s="12" t="s">
        <v>23</v>
      </c>
      <c r="C14" s="5" t="s">
        <v>35</v>
      </c>
      <c r="D14" s="5" t="s">
        <v>14</v>
      </c>
      <c r="E14" s="5" t="s">
        <v>8</v>
      </c>
      <c r="F14" s="32">
        <v>39</v>
      </c>
      <c r="G14" s="22">
        <v>16040</v>
      </c>
      <c r="H14" s="42">
        <v>146</v>
      </c>
    </row>
    <row r="15" spans="2:8" x14ac:dyDescent="0.3">
      <c r="B15" s="14"/>
      <c r="C15" s="14"/>
      <c r="D15" s="14"/>
      <c r="E15" s="15" t="s">
        <v>49</v>
      </c>
      <c r="F15" s="48"/>
      <c r="G15" s="27">
        <f>SUBTOTAL(4,G11:G14)</f>
        <v>16040</v>
      </c>
      <c r="H15" s="49"/>
    </row>
    <row r="16" spans="2:8" x14ac:dyDescent="0.3">
      <c r="B16" s="14"/>
      <c r="C16" s="14"/>
      <c r="D16" s="14">
        <f>SUBTOTAL(3,D11:D14)</f>
        <v>4</v>
      </c>
      <c r="E16" s="15" t="s">
        <v>46</v>
      </c>
      <c r="F16" s="48"/>
      <c r="G16" s="27"/>
      <c r="H16" s="49"/>
    </row>
    <row r="17" spans="2:8" x14ac:dyDescent="0.3">
      <c r="B17" s="14"/>
      <c r="C17" s="14"/>
      <c r="D17" s="14"/>
      <c r="E17" s="15" t="s">
        <v>1</v>
      </c>
      <c r="F17" s="48"/>
      <c r="G17" s="27">
        <f>SUBTOTAL(4,G3:G14)</f>
        <v>16040</v>
      </c>
      <c r="H17" s="49"/>
    </row>
    <row r="18" spans="2:8" x14ac:dyDescent="0.3">
      <c r="B18" s="14"/>
      <c r="C18" s="14"/>
      <c r="D18" s="14">
        <f>SUBTOTAL(3,D3:D14)</f>
        <v>8</v>
      </c>
      <c r="E18" s="15" t="s">
        <v>0</v>
      </c>
      <c r="F18" s="48"/>
      <c r="G18" s="27"/>
      <c r="H18" s="49"/>
    </row>
  </sheetData>
  <sortState ref="B3:H14">
    <sortCondition descending="1" ref="E3:E14"/>
  </sortState>
  <phoneticPr fontId="2" type="noConversion"/>
  <conditionalFormatting sqref="B3:H18">
    <cfRule type="expression" dxfId="0" priority="1">
      <formula>$F3&gt;=30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업종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2019-10-10T06:12:49Z</dcterms:created>
  <dcterms:modified xsi:type="dcterms:W3CDTF">2021-05-12T00:27:50Z</dcterms:modified>
</cp:coreProperties>
</file>